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Ordine Diretto/Lotto 4/"/>
    </mc:Choice>
  </mc:AlternateContent>
  <xr:revisionPtr revIDLastSave="17" documentId="8_{EB3CC6C1-65B2-4A7D-BF43-B62FE59C3F25}" xr6:coauthVersionLast="47" xr6:coauthVersionMax="47" xr10:uidLastSave="{81DB1D8E-1B6B-4EDB-B062-533034EE8E69}"/>
  <workbookProtection workbookAlgorithmName="SHA-512" workbookHashValue="2FCrVydl31QV58hBsAfRdy5Zn5M1SzBQowji/wrIzEcEdLl0FJ910uRHC+ZPtEUk74FjZkPdA/TuY2VwT5XUCA==" workbookSaltValue="fb3+Z0psUmh1j53RxrkrVg==" workbookSpinCount="100000" lockStructure="1"/>
  <bookViews>
    <workbookView xWindow="-110" yWindow="-110" windowWidth="38620" windowHeight="21100" xr2:uid="{00000000-000D-0000-FFFF-FFFF00000000}"/>
  </bookViews>
  <sheets>
    <sheet name="Calcolatore Ordine Diretto" sheetId="5" r:id="rId1"/>
    <sheet name="Prezzi" sheetId="1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A7" i="5" a="1"/>
  <c r="B2" i="1" a="1"/>
  <c r="A7" i="5" l="1"/>
  <c r="B2" i="1"/>
  <c r="B7" i="5" a="1"/>
  <c r="B7" i="5" l="1"/>
  <c r="D7" i="5" l="1"/>
  <c r="D9" i="5"/>
  <c r="D16" i="5"/>
  <c r="D11" i="5"/>
  <c r="D12" i="5"/>
  <c r="D14" i="5"/>
  <c r="D13" i="5"/>
  <c r="D8" i="5"/>
  <c r="D15" i="5"/>
  <c r="D10" i="5"/>
  <c r="D17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<sst xmlns="http://schemas.openxmlformats.org/spreadsheetml/2006/main" count="37" uniqueCount="34">
  <si>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Descrizione</t>
  </si>
  <si>
    <t>Quantità</t>
  </si>
  <si>
    <t>Descrizione voce di costo</t>
  </si>
  <si>
    <t>Seleziona RTI</t>
  </si>
  <si>
    <t>Prezzi IVA Esclusa</t>
  </si>
  <si>
    <t>Prezzo (IVA Esclusa)</t>
  </si>
  <si>
    <t>Totale (IVA Esclusa)</t>
  </si>
  <si>
    <t>Partita IVA Mandataria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</si>
  <si>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</si>
  <si>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</si>
  <si>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</si>
  <si>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</si>
  <si>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</si>
  <si>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</si>
  <si>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KPMG, P.A. Advice, ICS 4, Software Engineering Research, Data Processing Organization</t>
  </si>
  <si>
    <t>RTI LATTANZIO KIBS, CREASYS, Naps Lab</t>
  </si>
  <si>
    <t>KPMG Advisory S.p.A.</t>
  </si>
  <si>
    <t>04662680158</t>
  </si>
  <si>
    <t>LATTANZIO KIBS S.p.A.</t>
  </si>
  <si>
    <t>10115670969</t>
  </si>
  <si>
    <t>RTI KPMG Advisory S.p.A.</t>
  </si>
  <si>
    <t>RTI LATTANZIO KIBS S.p.A.</t>
  </si>
  <si>
    <t>Servizi di supporto</t>
  </si>
  <si>
    <t>Giorno-Persona Business Analyst</t>
  </si>
  <si>
    <t>Giorno-Persona Business Information Manager</t>
  </si>
  <si>
    <t>Giorno-Persona Enterprise Architect</t>
  </si>
  <si>
    <t>Giorno-Persona Esperto di Dominio</t>
  </si>
  <si>
    <t>Giorno-Persona ICT Consultant</t>
  </si>
  <si>
    <t>Giorno-Persona ICT Demand Manager</t>
  </si>
  <si>
    <t>Giorno-Persona ICT Security Specialist</t>
  </si>
  <si>
    <t>Giorno-Persona Project Manager</t>
  </si>
  <si>
    <t>Giorno-Persona Specialista di Misura e Stima dei Function Point</t>
  </si>
  <si>
    <t>Giorno-Persona Test Specialist</t>
  </si>
  <si>
    <t>Lotto 4 - SERVIZI DI SUPPORTO - CIG B2A4A43EC4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</si>
</sst>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4" fillId="2" borderId="2" xfId="0" applyFont="1" applyFill="1" applyBorder="1"/>
    <xf numFmtId="0" fontId="4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4" fillId="2" borderId="3" xfId="0" applyFont="1" applyFill="1" applyBorder="1" applyAlignment="1">
      <alignment vertical="top"/>
    </xf>
    <xf numFmtId="164" fontId="0" fillId="3" borderId="3" xfId="1" applyNumberFormat="1" applyFont="1" applyFill="1" applyBorder="1"/>
    <xf numFmtId="164" fontId="0" fillId="0" borderId="3" xfId="1" applyNumberFormat="1" applyFont="1" applyBorder="1"/>
    <xf numFmtId="0" fontId="0" fillId="0" borderId="6" xfId="0" applyBorder="1" applyAlignment="1">
      <alignment horizontal="right" vertical="top"/>
    </xf>
    <xf numFmtId="0" fontId="0" fillId="0" borderId="3" xfId="1" applyNumberFormat="1" applyFont="1" applyBorder="1" applyAlignment="1">
      <alignment horizontal="left"/>
    </xf>
    <xf numFmtId="0" fontId="0" fillId="3" borderId="3" xfId="1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0" fillId="0" borderId="0" xfId="0" applyAlignment="1" applyProtection="1">
      <alignment horizontal="right"/>
      <protection hidden="1"/>
    </xf>
    <xf numFmtId="0" fontId="4" fillId="2" borderId="3" xfId="0" applyFont="1" applyFill="1" applyBorder="1" applyAlignment="1" applyProtection="1">
      <alignment vertical="top"/>
      <protection hidden="1"/>
    </xf>
    <xf numFmtId="0" fontId="0" fillId="0" borderId="2" xfId="0" applyBorder="1" applyProtection="1">
      <protection locked="0"/>
    </xf>
  </cellXfs>
  <cellStyles count="3">
    <cellStyle name="Normale" xfId="0" builtinId="0"/>
    <cellStyle name="Valuta" xfId="1" builtinId="4"/>
    <cellStyle name="Valuta 2" xfId="2" xr:uid="{0D57E266-5C61-4936-8C29-CD9E007D7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38C8-0FED-4DFB-B5AC-D3384BD99FBA}">
  <dimension ref="A1:D17"/>
  <sheetViews>
    <sheetView tabSelected="1" zoomScale="115" zoomScaleNormal="115" workbookViewId="0">
      <pane ySplit="6" topLeftCell="A7" activePane="bottomLeft" state="frozen"/>
      <selection pane="bottomLeft" activeCell="D8" sqref="D8"/>
    </sheetView>
  </sheetViews>
  <sheetFormatPr defaultRowHeight="14.5" x14ac:dyDescent="0.35"/>
  <cols>
    <col min="1" max="1" width="54.1796875" bestFit="1" customWidth="1"/>
    <col min="2" max="2" width="20.36328125" bestFit="1" customWidth="1"/>
    <col min="3" max="3" width="17.36328125" bestFit="1" customWidth="1"/>
    <col min="4" max="4" width="19.1796875" customWidth="1"/>
    <col min="8" max="8" width="8.7265625" customWidth="1"/>
  </cols>
  <sheetData>
    <row r="1" spans="1:4" x14ac:dyDescent="0.35">
      <c r="A1" s="21" t="s">
        <v>33</v>
      </c>
      <c r="B1" s="22"/>
      <c r="C1" s="22"/>
      <c r="D1" s="22"/>
    </row>
    <row r="3" spans="1:4" x14ac:dyDescent="0.35">
      <c r="A3" s="1" t="s">
        <v>3</v>
      </c>
      <c r="B3" s="1" t="s">
        <v>7</v>
      </c>
    </row>
    <row r="4" spans="1:4" x14ac:dyDescent="0.35">
      <c r="A4" s="27" t="s">
        <v>20</v>
      </c>
      <c r="B4" s="25" t="str">
        <f>_xlfn.XLOOKUP(A4,Dati!C2:C3,Dati!F2:F3)</f>
        <v>04662680158</v>
      </c>
    </row>
    <row r="6" spans="1:4" x14ac:dyDescent="0.35">
      <c r="A6" s="1" t="s">
        <v>2</v>
      </c>
      <c r="B6" s="2" t="s">
        <v>5</v>
      </c>
      <c r="C6" s="2" t="s">
        <v>1</v>
      </c>
      <c r="D6" s="2" t="s">
        <v>6</v>
      </c>
    </row>
    <row r="7" spans="1:4" x14ac:dyDescent="0.35">
      <c r="A7" s="3" t="str" cm="1">
        <f t="array" aca="1" ref="A7:A16" ca="1">INDIRECT("'Prezzi"  &amp; "'!$a$3:$a$12")</f>
        <v>Giorno-Persona Business Analyst</v>
      </c>
      <c r="B7" s="4" cm="1">
        <f t="array" aca="1" ref="B7:B16" ca="1">IFERROR(_xlfn._xlws.FILTER(INDIRECT("'Prezzi" &amp; "'!" &amp; ADDRESS(3,MATCH($A4, Prezzi!A2:V2, 0)) &amp; ":" &amp; ADDRESS(1048576,MATCH($A4, Prezzi!A2:V2, 0))),INDIRECT("'Prezzi" &amp; "'!" &amp; ADDRESS(3,MATCH($A4, Prezzi!A2:V2, 0)) &amp; ":" &amp; ADDRESS(1048576,MATCH($A4, Prezzi!A2:V2, 0)))&lt;&gt;""),"")</f>
        <v>209</v>
      </c>
      <c r="C7" s="5"/>
      <c r="D7" s="4">
        <f ca="1">IFERROR(B7*C7,0)</f>
        <v>0</v>
      </c>
    </row>
    <row r="8" spans="1:4" x14ac:dyDescent="0.35">
      <c r="A8" s="6" t="str">
        <f ca="1"/>
        <v>Giorno-Persona Business Information Manager</v>
      </c>
      <c r="B8" s="7">
        <f ca="1"/>
        <v>440</v>
      </c>
      <c r="C8" s="8"/>
      <c r="D8" s="7">
        <f t="shared" ref="D8:D16" ca="1" si="0">IFERROR(B8*C8,0)</f>
        <v>0</v>
      </c>
    </row>
    <row r="9" spans="1:4" x14ac:dyDescent="0.35">
      <c r="A9" s="3" t="str">
        <f ca="1"/>
        <v>Giorno-Persona Enterprise Architect</v>
      </c>
      <c r="B9" s="4">
        <f ca="1"/>
        <v>275</v>
      </c>
      <c r="C9" s="5"/>
      <c r="D9" s="4">
        <f t="shared" ca="1" si="0"/>
        <v>0</v>
      </c>
    </row>
    <row r="10" spans="1:4" x14ac:dyDescent="0.35">
      <c r="A10" s="6" t="str">
        <f ca="1"/>
        <v>Giorno-Persona Esperto di Dominio</v>
      </c>
      <c r="B10" s="7">
        <f ca="1"/>
        <v>275</v>
      </c>
      <c r="C10" s="8"/>
      <c r="D10" s="7">
        <f t="shared" ca="1" si="0"/>
        <v>0</v>
      </c>
    </row>
    <row r="11" spans="1:4" x14ac:dyDescent="0.35">
      <c r="A11" s="3" t="str">
        <f ca="1"/>
        <v>Giorno-Persona ICT Consultant</v>
      </c>
      <c r="B11" s="4">
        <f ca="1"/>
        <v>200.75</v>
      </c>
      <c r="C11" s="5"/>
      <c r="D11" s="4">
        <f t="shared" ca="1" si="0"/>
        <v>0</v>
      </c>
    </row>
    <row r="12" spans="1:4" x14ac:dyDescent="0.35">
      <c r="A12" s="6" t="str">
        <f ca="1"/>
        <v>Giorno-Persona ICT Demand Manager</v>
      </c>
      <c r="B12" s="7">
        <f ca="1"/>
        <v>220</v>
      </c>
      <c r="C12" s="8"/>
      <c r="D12" s="7">
        <f t="shared" ca="1" si="0"/>
        <v>0</v>
      </c>
    </row>
    <row r="13" spans="1:4" x14ac:dyDescent="0.35">
      <c r="A13" s="3" t="str">
        <f ca="1"/>
        <v>Giorno-Persona ICT Security Specialist</v>
      </c>
      <c r="B13" s="4">
        <f ca="1"/>
        <v>260</v>
      </c>
      <c r="C13" s="5"/>
      <c r="D13" s="4">
        <f t="shared" ca="1" si="0"/>
        <v>0</v>
      </c>
    </row>
    <row r="14" spans="1:4" x14ac:dyDescent="0.35">
      <c r="A14" s="6" t="str">
        <f ca="1"/>
        <v>Giorno-Persona Project Manager</v>
      </c>
      <c r="B14" s="7">
        <f ca="1"/>
        <v>400</v>
      </c>
      <c r="C14" s="8"/>
      <c r="D14" s="7">
        <f t="shared" ca="1" si="0"/>
        <v>0</v>
      </c>
    </row>
    <row r="15" spans="1:4" x14ac:dyDescent="0.35">
      <c r="A15" s="3" t="str">
        <f ca="1"/>
        <v>Giorno-Persona Specialista di Misura e Stima dei Function Point</v>
      </c>
      <c r="B15" s="4">
        <f ca="1"/>
        <v>300</v>
      </c>
      <c r="C15" s="5"/>
      <c r="D15" s="4">
        <f t="shared" ca="1" si="0"/>
        <v>0</v>
      </c>
    </row>
    <row r="16" spans="1:4" x14ac:dyDescent="0.35">
      <c r="A16" s="6" t="str">
        <f ca="1"/>
        <v>Giorno-Persona Test Specialist</v>
      </c>
      <c r="B16" s="7">
        <f ca="1"/>
        <v>210</v>
      </c>
      <c r="C16" s="8"/>
      <c r="D16" s="7">
        <f t="shared" ca="1" si="0"/>
        <v>0</v>
      </c>
    </row>
    <row r="17" spans="3:4" x14ac:dyDescent="0.35">
      <c r="C17" s="9" t="s">
        <v>6</v>
      </c>
      <c r="D17" s="10">
        <f ca="1">SUM(D7:D16)</f>
        <v>0</v>
      </c>
    </row>
  </sheetData>
  <sheetProtection algorithmName="SHA-512" hashValue="Tpa4p957dh16a8KV7uakY8sAlyUlGfdnBYmsElWrl9Xe1noIzWExvOwLFi7lPdYb464PSXrDmQCfqUEpezUM9g==" saltValue="WD9yF1hvyw7wPsLAKWM/gA==" spinCount="100000" sheet="1" objects="1" scenarios="1"/>
  <mergeCells count="1">
    <mergeCell ref="A1:D1"/>
  </mergeCells>
  <phoneticPr fontId="3" type="noConversion"/>
  <dataValidations disablePrompts="1" count="2">
    <dataValidation type="whole" allowBlank="1" showInputMessage="1" showErrorMessage="1" errorTitle="Numeri interi" error="Inserire solo numeri interi" sqref="C8:C16" xr:uid="{F0BD2F0A-7B25-492F-98B3-977FDC19C9C9}">
      <formula1>1</formula1>
      <formula2>10000000</formula2>
    </dataValidation>
    <dataValidation type="whole" allowBlank="1" showInputMessage="1" showErrorMessage="1" errorTitle="Errore convalida dati" error="Inserire solo numeri interi" sqref="C7" xr:uid="{B9CC9205-4010-4752-A66D-F789E1AECFBD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FF4C8B7-BF15-4595-A00E-B5A02807EA49}">
          <x14:formula1>
            <xm:f>Dati!$C$2:$C$3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zoomScale="85" zoomScaleNormal="85" workbookViewId="0">
      <pane ySplit="2" topLeftCell="A3" activePane="bottomLeft" state="frozen"/>
      <selection pane="bottomLeft" activeCell="C4" sqref="C4"/>
    </sheetView>
  </sheetViews>
  <sheetFormatPr defaultRowHeight="14.5" x14ac:dyDescent="0.35"/>
  <cols>
    <col min="1" max="1" width="65" bestFit="1" customWidth="1"/>
    <col min="2" max="2" width="26.26953125" bestFit="1" customWidth="1"/>
    <col min="3" max="3" width="23.54296875" bestFit="1" customWidth="1"/>
    <col min="6" max="6" width="28.6328125" bestFit="1" customWidth="1"/>
  </cols>
  <sheetData>
    <row r="1" spans="1:3" x14ac:dyDescent="0.35">
      <c r="B1" s="23" t="s">
        <v>4</v>
      </c>
      <c r="C1" s="24"/>
    </row>
    <row r="2" spans="1:3" ht="29" x14ac:dyDescent="0.35">
      <c r="A2" s="15" t="s">
        <v>0</v>
      </c>
      <c r="B2" s="26" t="str" cm="1">
        <f t="array" aca="1" ref="B2:C2" ca="1">TRANSPOSE(_xlfn.UNIQUE(_xlfn._xlws.FILTER(INDIRECT("Dati!C:C"),(ROW(INDIRECT("Dati!C:C"))&gt;1) * (INDIRECT("Dati!C:C")&lt;&gt;""))))</f>
        <v>RTI KPMG Advisory S.p.A.</v>
      </c>
      <c r="C2" s="26" t="str">
        <f ca="1"/>
        <v>RTI LATTANZIO KIBS S.p.A.</v>
      </c>
    </row>
    <row r="3" spans="1:3" x14ac:dyDescent="0.35">
      <c r="A3" s="20" t="s">
        <v>23</v>
      </c>
      <c r="B3" s="16">
        <v>209</v>
      </c>
      <c r="C3" s="16">
        <v>300</v>
      </c>
    </row>
    <row r="4" spans="1:3" x14ac:dyDescent="0.35">
      <c r="A4" s="19" t="s">
        <v>24</v>
      </c>
      <c r="B4" s="17">
        <v>440</v>
      </c>
      <c r="C4" s="17">
        <v>360</v>
      </c>
    </row>
    <row r="5" spans="1:3" x14ac:dyDescent="0.35">
      <c r="A5" s="20" t="s">
        <v>25</v>
      </c>
      <c r="B5" s="16">
        <v>275</v>
      </c>
      <c r="C5" s="16">
        <v>350</v>
      </c>
    </row>
    <row r="6" spans="1:3" x14ac:dyDescent="0.35">
      <c r="A6" s="19" t="s">
        <v>26</v>
      </c>
      <c r="B6" s="17">
        <v>275</v>
      </c>
      <c r="C6" s="17">
        <v>330</v>
      </c>
    </row>
    <row r="7" spans="1:3" x14ac:dyDescent="0.35">
      <c r="A7" s="20" t="s">
        <v>27</v>
      </c>
      <c r="B7" s="16">
        <v>200.75</v>
      </c>
      <c r="C7" s="16">
        <v>300</v>
      </c>
    </row>
    <row r="8" spans="1:3" x14ac:dyDescent="0.35">
      <c r="A8" s="19" t="s">
        <v>28</v>
      </c>
      <c r="B8" s="17">
        <v>220</v>
      </c>
      <c r="C8" s="17">
        <v>350</v>
      </c>
    </row>
    <row r="9" spans="1:3" x14ac:dyDescent="0.35">
      <c r="A9" s="20" t="s">
        <v>29</v>
      </c>
      <c r="B9" s="16">
        <v>260</v>
      </c>
      <c r="C9" s="16">
        <v>270</v>
      </c>
    </row>
    <row r="10" spans="1:3" x14ac:dyDescent="0.35">
      <c r="A10" s="19" t="s">
        <v>30</v>
      </c>
      <c r="B10" s="17">
        <v>400</v>
      </c>
      <c r="C10" s="17">
        <v>360</v>
      </c>
    </row>
    <row r="11" spans="1:3" x14ac:dyDescent="0.35">
      <c r="A11" s="20" t="s">
        <v>31</v>
      </c>
      <c r="B11" s="16">
        <v>300</v>
      </c>
      <c r="C11" s="16">
        <v>250</v>
      </c>
    </row>
    <row r="12" spans="1:3" x14ac:dyDescent="0.35">
      <c r="A12" s="19" t="s">
        <v>32</v>
      </c>
      <c r="B12" s="17">
        <v>210</v>
      </c>
      <c r="C12" s="17">
        <v>230</v>
      </c>
    </row>
  </sheetData>
  <sheetProtection algorithmName="SHA-512" hashValue="WElzutNDuEdmCXhhX2wb53AACwAm0cgYGtXfGXpw2vH+5vFMc46AKQVGJDhHeeT8w3ZRiNPqUfvniYiQH3QOlw==" saltValue="O7Mwz1Irvkq3oNMQq86eSw==" spinCount="100000" sheet="1" objects="1" scenarios="1"/>
  <mergeCells count="1">
    <mergeCell ref="B1:C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3"/>
  <sheetViews>
    <sheetView workbookViewId="0">
      <selection activeCell="A3" sqref="A3"/>
    </sheetView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4" t="s">
        <v>13</v>
      </c>
    </row>
    <row r="2" spans="1:6" ht="29" x14ac:dyDescent="0.35">
      <c r="A2" s="11" t="s">
        <v>22</v>
      </c>
      <c r="B2" s="12">
        <v>1</v>
      </c>
      <c r="C2" s="12" t="s">
        <v>20</v>
      </c>
      <c r="D2" s="11" t="s">
        <v>14</v>
      </c>
      <c r="E2" s="12" t="s">
        <v>16</v>
      </c>
      <c r="F2" s="18" t="s">
        <v>17</v>
      </c>
    </row>
    <row r="3" spans="1:6" x14ac:dyDescent="0.35">
      <c r="A3" s="11" t="s">
        <v>22</v>
      </c>
      <c r="B3" s="12">
        <v>2</v>
      </c>
      <c r="C3" s="12" t="s">
        <v>21</v>
      </c>
      <c r="D3" s="11" t="s">
        <v>15</v>
      </c>
      <c r="E3" s="12" t="s">
        <v>18</v>
      </c>
      <c r="F3" s="18" t="s">
        <v>19</v>
      </c>
    </row>
  </sheetData>
  <pageMargins left="0.7" right="0.7" top="0.75" bottom="0.75" header="0.3" footer="0.3"/>
  <ignoredErrors>
    <ignoredError sqref="F2:F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EE42DD-330F-45DF-BDBB-2206A9FDD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68CCB2-C703-4455-B453-6615FD31AB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96626-CC90-45E7-9FA4-D85E30996F6E}">
  <ds:schemaRefs>
    <ds:schemaRef ds:uri="http://purl.org/dc/elements/1.1/"/>
    <ds:schemaRef ds:uri="http://schemas.microsoft.com/office/2006/documentManagement/types"/>
    <ds:schemaRef ds:uri="http://purl.org/dc/dcmitype/"/>
    <ds:schemaRef ds:uri="1fa445c3-a6fc-4f88-96dc-0c2aa63e572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Ordine Diretto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2026-03-02T09:04:51Z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